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Michel\Paver\Rua Giacomin Valmorbida e Rua Palmeiras\RUA GIACOMIN VALMORBIDA\"/>
    </mc:Choice>
  </mc:AlternateContent>
  <bookViews>
    <workbookView xWindow="-15" yWindow="-15" windowWidth="14520" windowHeight="12840" tabRatio="844"/>
  </bookViews>
  <sheets>
    <sheet name="PAVER" sheetId="207" r:id="rId1"/>
    <sheet name="CRONOGRAMA" sheetId="209" r:id="rId2"/>
    <sheet name="Conc-propo" sheetId="210" r:id="rId3"/>
  </sheets>
  <definedNames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ACRE" localSheetId="2" hidden="1">#REF!</definedName>
    <definedName name="ACRE" localSheetId="0" hidden="1">#REF!</definedName>
    <definedName name="ACRE" hidden="1">#REF!</definedName>
    <definedName name="ademir" localSheetId="2" hidden="1">{#N/A,#N/A,FALSE,"Cronograma";#N/A,#N/A,FALSE,"Cronogr. 2"}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2">'Conc-propo'!$A$1:$I$29</definedName>
    <definedName name="_xlnm.Print_Area" localSheetId="1">CRONOGRAMA!$B$1:$I$27</definedName>
    <definedName name="_xlnm.Print_Area" localSheetId="0">PAVER!$B$1:$J$27</definedName>
    <definedName name="bosta" localSheetId="2" hidden="1">{#N/A,#N/A,FALSE,"Cronograma";#N/A,#N/A,FALSE,"Cronogr. 2"}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2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2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2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2" hidden="1">#REF!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2" hidden="1">{#N/A,#N/A,FALSE,"Cronograma";#N/A,#N/A,FALSE,"Cronogr. 2"}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2" hidden="1">{#N/A,#N/A,FALSE,"Cronograma";#N/A,#N/A,FALSE,"Cronogr. 2"}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09" l="1"/>
  <c r="J15" i="207"/>
  <c r="G16" i="210" l="1"/>
  <c r="H23" i="210"/>
  <c r="D23" i="210"/>
  <c r="E23" i="210"/>
  <c r="G12" i="210"/>
  <c r="D21" i="209"/>
  <c r="G23" i="210" l="1"/>
  <c r="I23" i="210" s="1"/>
  <c r="E12" i="209"/>
  <c r="I15" i="207"/>
  <c r="I14" i="207"/>
  <c r="J14" i="207" s="1"/>
  <c r="J16" i="207" l="1"/>
  <c r="J20" i="207" s="1"/>
  <c r="E21" i="209"/>
</calcChain>
</file>

<file path=xl/sharedStrings.xml><?xml version="1.0" encoding="utf-8"?>
<sst xmlns="http://schemas.openxmlformats.org/spreadsheetml/2006/main" count="66" uniqueCount="52">
  <si>
    <t>ITEM</t>
  </si>
  <si>
    <t>m²</t>
  </si>
  <si>
    <t xml:space="preserve">Planilha Orçamentária </t>
  </si>
  <si>
    <t>1.1</t>
  </si>
  <si>
    <t>DESCRIÇÃO DOS SERVIÇOS</t>
  </si>
  <si>
    <t>QUANT.</t>
  </si>
  <si>
    <t>VALOR (R$)</t>
  </si>
  <si>
    <t>CÓDIGO</t>
  </si>
  <si>
    <t>FONTE</t>
  </si>
  <si>
    <t>Subtotal</t>
  </si>
  <si>
    <t>SERVIÇOS PRELIMINARES</t>
  </si>
  <si>
    <t>PLANEJAMENTO</t>
  </si>
  <si>
    <t>% ITEM</t>
  </si>
  <si>
    <t xml:space="preserve">MOVIMENTO DE TERRAS </t>
  </si>
  <si>
    <t>Valores totais</t>
  </si>
  <si>
    <t>UN.</t>
  </si>
  <si>
    <t>CUSTO (R$)</t>
  </si>
  <si>
    <t>PREÇO (R$)</t>
  </si>
  <si>
    <t>BDI:</t>
  </si>
  <si>
    <t>Cronograma de Planejamento</t>
  </si>
  <si>
    <t>PISOS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</si>
  <si>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</si>
  <si>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</si>
  <si>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</si>
  <si>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 xml:space="preserve">   ADRIANA SCHENATTO</t>
  </si>
  <si>
    <t>Obra: Piso Para Quadra na Praça José Galvão Pereira -Bairro Navegantes</t>
  </si>
  <si>
    <t>Endereço-Av. Rio Grande</t>
  </si>
  <si>
    <t>CONCEDENTE</t>
  </si>
  <si>
    <t>%</t>
  </si>
  <si>
    <t>PROPONENTE</t>
  </si>
  <si>
    <t>TOTAL</t>
  </si>
  <si>
    <t>ADRIANA SCHENATTO</t>
  </si>
  <si>
    <t>ENGª CIVIL CREA-91580-D</t>
  </si>
  <si>
    <t>PREFEITURA MUNICIPAL DE PAIM FILHO/RS                                                                                                                 PLANILHA DE PROPONENTE E CONCEDENTE</t>
  </si>
  <si>
    <t>PAVIMENTAÇÃO</t>
  </si>
  <si>
    <t>m</t>
  </si>
  <si>
    <t>MICHEL OSTROSKI</t>
  </si>
  <si>
    <t>PAVIMENTAÇÃO EM PISO INTERTRAVADO</t>
  </si>
  <si>
    <t>ENG CIVIL CREA/RS  248375</t>
  </si>
  <si>
    <t xml:space="preserve">   ENG CIVIL CREA/RS  91580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</si>
  <si>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</si>
  <si>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</si>
  <si>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</si>
  <si>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</si>
  <si>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</si>
  <si>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VIA EM PISO INTERTRAVADO, COM BLOCO 16 FACES DE 22 X 11 CM, ESPESSURA 8 CM. AF_12/2015</t>
  </si>
  <si>
    <t>PAIM FILHO, 19 DE JUNHO DE 2023</t>
  </si>
  <si>
    <t>Data de preço: ABRIL/2023 planilha desonerada</t>
  </si>
  <si>
    <t>SINAPI-04/23</t>
  </si>
  <si>
    <t>1.2</t>
  </si>
  <si>
    <t>Endereço: Rua Giacomin Valmorbida</t>
  </si>
  <si>
    <t>Obra: Pavimentação em piso intertravado Rua Giacomin Valmorbida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</si>
</sst>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9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6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80" fontId="7" fillId="5" borderId="1" xfId="180" applyNumberFormat="1" applyFont="1" applyFill="1" applyBorder="1"/>
    <xf numFmtId="10" fontId="7" fillId="5" borderId="1" xfId="180" applyNumberFormat="1" applyFont="1" applyFill="1" applyBorder="1"/>
    <xf numFmtId="10" fontId="7" fillId="5" borderId="1" xfId="174" applyNumberFormat="1" applyFill="1" applyBorder="1"/>
    <xf numFmtId="9" fontId="70" fillId="3" borderId="1" xfId="180" applyFont="1" applyFill="1" applyBorder="1"/>
    <xf numFmtId="10" fontId="7" fillId="0" borderId="1" xfId="174" applyNumberFormat="1" applyBorder="1"/>
    <xf numFmtId="10" fontId="0" fillId="5" borderId="1" xfId="180" applyNumberFormat="1" applyFont="1" applyFill="1" applyBorder="1"/>
    <xf numFmtId="180" fontId="7" fillId="5" borderId="24" xfId="174" applyNumberFormat="1" applyFill="1" applyBorder="1"/>
    <xf numFmtId="180" fontId="7" fillId="3" borderId="1" xfId="180" applyNumberFormat="1" applyFont="1" applyFill="1" applyBorder="1"/>
    <xf numFmtId="10" fontId="7" fillId="3" borderId="1" xfId="180" applyNumberFormat="1" applyFont="1" applyFill="1" applyBorder="1"/>
    <xf numFmtId="10" fontId="0" fillId="3" borderId="1" xfId="180" applyNumberFormat="1" applyFont="1" applyFill="1" applyBorder="1"/>
    <xf numFmtId="180" fontId="0" fillId="5" borderId="1" xfId="180" applyNumberFormat="1" applyFont="1" applyFill="1" applyBorder="1"/>
    <xf numFmtId="180" fontId="7" fillId="5" borderId="1" xfId="174" applyNumberForma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64" fontId="7" fillId="0" borderId="1" xfId="190" applyFont="1" applyBorder="1"/>
    <xf numFmtId="4" fontId="66" fillId="0" borderId="0" xfId="0" applyNumberFormat="1" applyFont="1" applyAlignment="1">
      <alignment horizontal="right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tabSelected="1" view="pageBreakPreview" zoomScale="70" zoomScaleNormal="70" zoomScaleSheetLayoutView="70" workbookViewId="0">
      <selection activeCell="H15" sqref="H15"/>
    </sheetView>
  </sheetViews>
  <sheetFormatPr defaultColWidth="9.140625" defaultRowHeight="12.75" outlineLevelRow="1"/>
  <cols>
    <col min="1" max="1" width="2" style="69" customWidth="1"/>
    <col min="2" max="2" width="9.7109375" style="75" customWidth="1"/>
    <col min="3" max="3" width="16" style="75" customWidth="1"/>
    <col min="4" max="4" width="16.140625" style="75" customWidth="1"/>
    <col min="5" max="5" width="77.140625" style="68" customWidth="1"/>
    <col min="6" max="6" width="7.7109375" style="75" customWidth="1"/>
    <col min="7" max="7" width="12.7109375" style="58" customWidth="1"/>
    <col min="8" max="8" width="15.7109375" style="82" customWidth="1"/>
    <col min="9" max="9" width="17" style="82" customWidth="1"/>
    <col min="10" max="10" width="19" style="82" customWidth="1"/>
    <col min="11" max="16384" width="9.140625" style="69"/>
  </cols>
  <sheetData>
    <row r="1" spans="1:15" ht="15" customHeight="1">
      <c r="A1" s="12"/>
      <c r="B1" s="148" t="s">
        <v>21</v>
      </c>
      <c r="C1" s="149"/>
      <c r="D1" s="149"/>
      <c r="E1" s="149"/>
      <c r="F1" s="149"/>
      <c r="G1" s="149"/>
      <c r="H1" s="149"/>
      <c r="I1" s="149"/>
      <c r="J1" s="150"/>
    </row>
    <row r="2" spans="1:15" ht="15" customHeight="1">
      <c r="A2" s="11"/>
      <c r="B2" s="151"/>
      <c r="C2" s="152"/>
      <c r="D2" s="152"/>
      <c r="E2" s="152"/>
      <c r="F2" s="152"/>
      <c r="G2" s="152"/>
      <c r="H2" s="152"/>
      <c r="I2" s="152"/>
      <c r="J2" s="153"/>
    </row>
    <row r="3" spans="1:15" ht="15" customHeight="1" thickBot="1">
      <c r="A3" s="11"/>
      <c r="B3" s="154"/>
      <c r="C3" s="155"/>
      <c r="D3" s="155"/>
      <c r="E3" s="155"/>
      <c r="F3" s="155"/>
      <c r="G3" s="155"/>
      <c r="H3" s="155"/>
      <c r="I3" s="155"/>
      <c r="J3" s="156"/>
    </row>
    <row r="4" spans="1:15">
      <c r="A4" s="10"/>
      <c r="B4" s="16"/>
      <c r="C4" s="16"/>
      <c r="D4" s="16"/>
      <c r="E4" s="16"/>
      <c r="F4" s="16"/>
      <c r="G4" s="16"/>
      <c r="H4" s="63"/>
      <c r="I4" s="63"/>
      <c r="J4" s="63"/>
    </row>
    <row r="5" spans="1:15" ht="20.100000000000001" customHeight="1">
      <c r="B5" s="157" t="s">
        <v>51</v>
      </c>
      <c r="C5" s="157"/>
      <c r="D5" s="157"/>
      <c r="E5" s="157"/>
      <c r="F5" s="74"/>
      <c r="G5" s="74"/>
      <c r="H5" s="77"/>
      <c r="I5" s="77"/>
      <c r="J5" s="77"/>
    </row>
    <row r="6" spans="1:15" ht="20.100000000000001" customHeight="1">
      <c r="B6" s="157" t="s">
        <v>47</v>
      </c>
      <c r="C6" s="157"/>
      <c r="D6" s="157"/>
      <c r="E6" s="157"/>
      <c r="F6" s="74"/>
      <c r="G6" s="54"/>
      <c r="H6" s="77"/>
      <c r="I6" s="77"/>
      <c r="J6" s="77"/>
    </row>
    <row r="7" spans="1:15" ht="20.100000000000001" customHeight="1">
      <c r="B7" s="64" t="s">
        <v>2</v>
      </c>
      <c r="C7" s="74"/>
      <c r="D7" s="74"/>
      <c r="E7" s="74"/>
      <c r="F7" s="74"/>
      <c r="G7" s="74"/>
      <c r="H7" s="77"/>
      <c r="I7" s="84" t="s">
        <v>18</v>
      </c>
      <c r="J7" s="85">
        <v>0.25</v>
      </c>
    </row>
    <row r="8" spans="1:15" ht="20.100000000000001" customHeight="1">
      <c r="B8" s="74"/>
      <c r="C8" s="74"/>
      <c r="D8" s="74"/>
      <c r="E8" s="74"/>
      <c r="F8" s="74"/>
      <c r="G8" s="74"/>
      <c r="H8" s="77"/>
      <c r="I8" s="77"/>
      <c r="J8" s="77"/>
    </row>
    <row r="9" spans="1:15" ht="20.100000000000001" customHeight="1">
      <c r="B9" s="158"/>
      <c r="C9" s="159"/>
      <c r="D9" s="160"/>
      <c r="E9" s="6" t="s">
        <v>37</v>
      </c>
      <c r="F9" s="161" t="s">
        <v>48</v>
      </c>
      <c r="G9" s="162"/>
      <c r="H9" s="162"/>
      <c r="I9" s="162"/>
      <c r="J9" s="163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3"/>
      <c r="I10" s="73"/>
      <c r="J10" s="81"/>
    </row>
    <row r="11" spans="1:15" ht="44.25" customHeight="1" thickBot="1">
      <c r="A11" s="55"/>
      <c r="B11" s="13" t="s">
        <v>0</v>
      </c>
      <c r="C11" s="14" t="s">
        <v>7</v>
      </c>
      <c r="D11" s="14" t="s">
        <v>8</v>
      </c>
      <c r="E11" s="14" t="s">
        <v>4</v>
      </c>
      <c r="F11" s="14" t="s">
        <v>15</v>
      </c>
      <c r="G11" s="15" t="s">
        <v>5</v>
      </c>
      <c r="H11" s="67" t="s">
        <v>16</v>
      </c>
      <c r="I11" s="67" t="s">
        <v>17</v>
      </c>
      <c r="J11" s="79" t="s">
        <v>6</v>
      </c>
    </row>
    <row r="12" spans="1:15" ht="20.100000000000001" customHeight="1">
      <c r="B12" s="69"/>
      <c r="C12" s="69"/>
      <c r="D12" s="69"/>
      <c r="E12" s="65"/>
      <c r="G12" s="56"/>
      <c r="J12" s="62"/>
    </row>
    <row r="13" spans="1:15" s="76" customFormat="1" ht="20.100000000000001" customHeight="1" outlineLevel="1">
      <c r="B13" s="7">
        <v>1</v>
      </c>
      <c r="C13" s="1"/>
      <c r="D13" s="1"/>
      <c r="E13" s="2" t="s">
        <v>34</v>
      </c>
      <c r="F13" s="2"/>
      <c r="G13" s="9"/>
      <c r="H13" s="72"/>
      <c r="I13" s="72"/>
      <c r="J13" s="59"/>
      <c r="K13" s="94"/>
    </row>
    <row r="14" spans="1:15" s="76" customFormat="1" ht="38.25" outlineLevel="1">
      <c r="B14" s="95" t="s">
        <v>3</v>
      </c>
      <c r="C14" s="71">
        <v>1</v>
      </c>
      <c r="D14" s="83" t="s">
        <v>41</v>
      </c>
      <c r="E14" s="129" t="s">
        <v>40</v>
      </c>
      <c r="F14" s="83" t="s">
        <v>35</v>
      </c>
      <c r="G14" s="100">
        <v>200</v>
      </c>
      <c r="H14" s="96">
        <v>44.5</v>
      </c>
      <c r="I14" s="80">
        <f t="shared" ref="I14:I15" si="0">((H14*(1.25)))</f>
        <v>55.625</v>
      </c>
      <c r="J14" s="80">
        <f>G14*I14</f>
        <v>11125</v>
      </c>
      <c r="K14" s="94"/>
    </row>
    <row r="15" spans="1:15" s="76" customFormat="1" ht="25.5" outlineLevel="1">
      <c r="B15" s="95" t="s">
        <v>49</v>
      </c>
      <c r="C15" s="71">
        <v>2</v>
      </c>
      <c r="D15" s="83" t="s">
        <v>41</v>
      </c>
      <c r="E15" s="128" t="s">
        <v>45</v>
      </c>
      <c r="F15" s="83" t="s">
        <v>1</v>
      </c>
      <c r="G15" s="100">
        <v>540</v>
      </c>
      <c r="H15" s="147">
        <v>63.83</v>
      </c>
      <c r="I15" s="80">
        <f t="shared" si="0"/>
        <v>79.787499999999994</v>
      </c>
      <c r="J15" s="80">
        <f>G15*I15</f>
        <v>43085.25</v>
      </c>
      <c r="K15" s="94"/>
    </row>
    <row r="16" spans="1:15" ht="20.100000000000001" customHeight="1">
      <c r="B16" s="98"/>
      <c r="C16" s="97"/>
      <c r="D16" s="97"/>
      <c r="E16" s="97"/>
      <c r="F16" s="99"/>
      <c r="G16" s="127" t="s">
        <v>9</v>
      </c>
      <c r="H16" s="60"/>
      <c r="I16" s="60"/>
      <c r="J16" s="78">
        <f>SUM(J14:J15)</f>
        <v>54210.25</v>
      </c>
      <c r="O16" s="112"/>
    </row>
    <row r="17" spans="2:13" ht="20.100000000000001" customHeight="1">
      <c r="B17" s="70"/>
      <c r="C17" s="70"/>
      <c r="D17" s="70"/>
      <c r="E17" s="70"/>
      <c r="F17" s="61"/>
      <c r="G17" s="57"/>
      <c r="H17" s="66"/>
      <c r="I17" s="66"/>
      <c r="J17" s="66"/>
    </row>
    <row r="18" spans="2:13" ht="20.100000000000001" customHeight="1">
      <c r="B18" s="70"/>
      <c r="C18" s="70"/>
      <c r="D18" s="70"/>
      <c r="E18" s="70"/>
      <c r="F18" s="61"/>
      <c r="G18" s="130"/>
      <c r="H18" s="66"/>
      <c r="I18" s="66"/>
      <c r="J18" s="66"/>
    </row>
    <row r="19" spans="2:13" ht="20.100000000000001" customHeight="1">
      <c r="B19" s="131"/>
      <c r="C19" s="131"/>
      <c r="D19" s="131"/>
      <c r="E19" s="132"/>
      <c r="F19" s="133"/>
      <c r="G19" s="133"/>
      <c r="H19" s="134"/>
      <c r="I19" s="134"/>
      <c r="J19" s="135"/>
    </row>
    <row r="20" spans="2:13" ht="20.100000000000001" customHeight="1">
      <c r="B20" s="136"/>
      <c r="C20" s="137"/>
      <c r="D20" s="137"/>
      <c r="E20" s="138"/>
      <c r="F20" s="138"/>
      <c r="G20" s="139" t="s">
        <v>42</v>
      </c>
      <c r="H20" s="140"/>
      <c r="I20" s="141"/>
      <c r="J20" s="141">
        <f>J16</f>
        <v>54210.25</v>
      </c>
    </row>
    <row r="21" spans="2:13" ht="20.100000000000001" customHeight="1">
      <c r="B21" s="61"/>
      <c r="C21" s="61"/>
      <c r="D21" s="61"/>
      <c r="E21" s="142"/>
      <c r="F21" s="61"/>
      <c r="G21" s="143"/>
      <c r="H21" s="66"/>
      <c r="I21" s="66"/>
      <c r="J21" s="135"/>
    </row>
    <row r="22" spans="2:13">
      <c r="B22" s="61"/>
      <c r="C22" s="61"/>
      <c r="D22" s="61"/>
      <c r="E22" s="144" t="s">
        <v>46</v>
      </c>
      <c r="F22" s="144"/>
      <c r="G22" s="144"/>
    </row>
    <row r="23" spans="2:13">
      <c r="B23" s="101"/>
      <c r="C23" s="101"/>
      <c r="D23" s="101"/>
      <c r="E23" s="101"/>
      <c r="F23" s="101"/>
      <c r="G23" s="101"/>
      <c r="H23" s="66"/>
      <c r="I23" s="66"/>
      <c r="J23" s="66"/>
      <c r="M23" s="107"/>
    </row>
    <row r="24" spans="2:13" ht="38.25" customHeight="1">
      <c r="B24" s="104" t="s">
        <v>24</v>
      </c>
      <c r="C24" s="104"/>
      <c r="D24" s="104" t="s">
        <v>22</v>
      </c>
      <c r="E24" s="104"/>
      <c r="F24" s="109" t="s">
        <v>36</v>
      </c>
      <c r="G24" s="109"/>
      <c r="H24" s="110"/>
      <c r="I24" s="106"/>
      <c r="J24" s="106"/>
      <c r="K24" s="106"/>
      <c r="L24" s="105"/>
      <c r="M24" s="105"/>
    </row>
    <row r="25" spans="2:13">
      <c r="B25" s="108" t="s">
        <v>39</v>
      </c>
      <c r="C25" s="108"/>
      <c r="D25" s="104" t="s">
        <v>23</v>
      </c>
      <c r="E25" s="105"/>
      <c r="F25" s="109" t="s">
        <v>38</v>
      </c>
      <c r="G25" s="109"/>
      <c r="H25" s="110"/>
      <c r="I25" s="106"/>
      <c r="J25" s="106"/>
      <c r="K25" s="106"/>
      <c r="L25" s="105"/>
      <c r="M25" s="105"/>
    </row>
    <row r="26" spans="2:13">
      <c r="B26" s="102"/>
      <c r="C26" s="102"/>
      <c r="D26" s="102"/>
      <c r="E26" s="102"/>
      <c r="F26" s="102"/>
      <c r="G26" s="102"/>
      <c r="H26" s="66"/>
      <c r="I26" s="66"/>
      <c r="J26" s="66"/>
      <c r="K26" s="107"/>
      <c r="L26" s="107"/>
      <c r="M26" s="107"/>
    </row>
    <row r="27" spans="2:13">
      <c r="B27" s="102"/>
      <c r="C27" s="102"/>
      <c r="D27" s="102"/>
      <c r="E27" s="102"/>
      <c r="F27" s="102"/>
      <c r="G27" s="102"/>
      <c r="H27" s="66"/>
      <c r="I27" s="66"/>
      <c r="J27" s="66"/>
    </row>
  </sheetData>
  <dataConsolidate/>
  <mergeCells count="5">
    <mergeCell ref="B1:J3"/>
    <mergeCell ref="B5:E5"/>
    <mergeCell ref="B6:E6"/>
    <mergeCell ref="B9:D9"/>
    <mergeCell ref="F9:J9"/>
  </mergeCells>
  <phoneticPr fontId="71" type="noConversion"/>
  <conditionalFormatting sqref="G11:I11 G14:G16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7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F22" sqref="F22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85546875" style="17" bestFit="1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48" t="s">
        <v>21</v>
      </c>
      <c r="C1" s="149"/>
      <c r="D1" s="149"/>
      <c r="E1" s="149"/>
      <c r="F1" s="149"/>
      <c r="G1" s="149"/>
      <c r="H1" s="149"/>
      <c r="I1" s="149"/>
      <c r="J1" s="150"/>
    </row>
    <row r="2" spans="2:10" ht="18" customHeight="1">
      <c r="B2" s="151"/>
      <c r="C2" s="152"/>
      <c r="D2" s="152"/>
      <c r="E2" s="152"/>
      <c r="F2" s="152"/>
      <c r="G2" s="152"/>
      <c r="H2" s="152"/>
      <c r="I2" s="152"/>
      <c r="J2" s="153"/>
    </row>
    <row r="3" spans="2:10" ht="13.5" thickBot="1">
      <c r="B3" s="154"/>
      <c r="C3" s="155"/>
      <c r="D3" s="155"/>
      <c r="E3" s="155"/>
      <c r="F3" s="155"/>
      <c r="G3" s="155"/>
      <c r="H3" s="155"/>
      <c r="I3" s="155"/>
      <c r="J3" s="156"/>
    </row>
    <row r="4" spans="2:10">
      <c r="B4" s="157" t="s">
        <v>44</v>
      </c>
      <c r="C4" s="157"/>
      <c r="D4" s="157"/>
      <c r="E4" s="157"/>
      <c r="F4" s="86"/>
      <c r="G4" s="18"/>
      <c r="H4" s="18"/>
      <c r="I4" s="19"/>
    </row>
    <row r="5" spans="2:10">
      <c r="B5" s="20" t="s">
        <v>50</v>
      </c>
      <c r="C5" s="21"/>
      <c r="D5" s="22"/>
      <c r="E5" s="23"/>
      <c r="F5" s="87"/>
      <c r="G5" s="24"/>
      <c r="H5" s="25"/>
      <c r="I5" s="26"/>
    </row>
    <row r="6" spans="2:10" ht="13.5" thickBot="1">
      <c r="B6" s="27" t="s">
        <v>19</v>
      </c>
      <c r="C6" s="28"/>
      <c r="D6" s="29"/>
      <c r="E6" s="30"/>
      <c r="F6" s="88"/>
      <c r="G6" s="31"/>
      <c r="H6" s="31"/>
      <c r="I6" s="32"/>
    </row>
    <row r="7" spans="2:10" ht="13.5" thickBot="1">
      <c r="B7" s="21"/>
      <c r="C7" s="21"/>
      <c r="D7" s="22"/>
      <c r="E7" s="23"/>
      <c r="F7" s="87"/>
      <c r="G7" s="25"/>
      <c r="H7" s="25"/>
      <c r="I7" s="23"/>
    </row>
    <row r="8" spans="2:10" ht="13.5" thickBot="1">
      <c r="B8" s="164" t="s">
        <v>11</v>
      </c>
      <c r="C8" s="165"/>
      <c r="D8" s="165"/>
      <c r="E8" s="165"/>
      <c r="F8" s="165"/>
      <c r="G8" s="165"/>
      <c r="H8" s="165"/>
      <c r="I8" s="166"/>
    </row>
    <row r="9" spans="2:10" ht="13.5" thickBot="1"/>
    <row r="10" spans="2:10">
      <c r="B10" s="33" t="s">
        <v>0</v>
      </c>
      <c r="C10" s="34" t="s">
        <v>4</v>
      </c>
      <c r="D10" s="35" t="s">
        <v>6</v>
      </c>
      <c r="E10" s="34" t="s">
        <v>12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34</v>
      </c>
      <c r="D12" s="89">
        <v>54210.25</v>
      </c>
      <c r="E12" s="44">
        <f>D12/D21</f>
        <v>1</v>
      </c>
      <c r="F12" s="45">
        <v>1</v>
      </c>
      <c r="G12" s="44"/>
      <c r="H12" s="40"/>
      <c r="I12" s="41"/>
      <c r="J12" s="46"/>
    </row>
    <row r="13" spans="2:10">
      <c r="B13" s="42"/>
      <c r="C13" s="40"/>
      <c r="D13" s="89"/>
      <c r="E13" s="44"/>
      <c r="F13" s="47"/>
      <c r="G13" s="47"/>
      <c r="H13" s="40"/>
      <c r="I13" s="41"/>
      <c r="J13" s="46"/>
    </row>
    <row r="14" spans="2:10">
      <c r="B14" s="42"/>
      <c r="C14" s="40"/>
      <c r="D14" s="146"/>
      <c r="E14" s="44"/>
      <c r="F14" s="103"/>
      <c r="G14" s="103"/>
      <c r="H14" s="103"/>
      <c r="I14" s="103"/>
      <c r="J14" s="46"/>
    </row>
    <row r="15" spans="2:10">
      <c r="B15" s="42"/>
      <c r="C15" s="40"/>
      <c r="D15" s="89"/>
      <c r="E15" s="44"/>
      <c r="F15" s="47"/>
      <c r="G15" s="47"/>
      <c r="H15" s="47"/>
      <c r="I15" s="41"/>
      <c r="J15" s="46"/>
    </row>
    <row r="16" spans="2:10">
      <c r="B16" s="42"/>
      <c r="C16" s="40"/>
      <c r="D16" s="89"/>
      <c r="E16" s="44"/>
      <c r="F16" s="103"/>
      <c r="G16" s="145"/>
      <c r="H16" s="113"/>
      <c r="I16" s="41"/>
      <c r="J16" s="46"/>
    </row>
    <row r="17" spans="2:14">
      <c r="B17" s="42"/>
      <c r="C17" s="40"/>
      <c r="D17" s="89"/>
      <c r="E17" s="44"/>
      <c r="F17" s="47"/>
      <c r="G17" s="47"/>
      <c r="H17" s="47"/>
      <c r="I17" s="41"/>
      <c r="J17" s="46"/>
    </row>
    <row r="18" spans="2:14">
      <c r="B18" s="42"/>
      <c r="C18" s="40"/>
      <c r="D18" s="89"/>
      <c r="E18" s="44"/>
      <c r="F18" s="40"/>
      <c r="G18" s="103"/>
      <c r="H18" s="103"/>
      <c r="I18" s="48"/>
      <c r="J18" s="46"/>
    </row>
    <row r="19" spans="2:14" ht="13.5" thickBot="1">
      <c r="B19" s="49"/>
      <c r="C19" s="50"/>
      <c r="D19" s="90"/>
      <c r="E19" s="51"/>
      <c r="F19" s="50"/>
      <c r="G19" s="91"/>
      <c r="H19" s="91"/>
      <c r="I19" s="52"/>
      <c r="J19" s="46"/>
    </row>
    <row r="20" spans="2:14" ht="13.5" thickBot="1">
      <c r="D20" s="92"/>
    </row>
    <row r="21" spans="2:14" ht="13.5" thickBot="1">
      <c r="B21" s="167" t="s">
        <v>14</v>
      </c>
      <c r="C21" s="168"/>
      <c r="D21" s="93">
        <f>SUM(D11:D20)</f>
        <v>54210.25</v>
      </c>
      <c r="E21" s="111">
        <f>SUM(E12:E20)</f>
        <v>1</v>
      </c>
      <c r="F21" s="53">
        <f>D12</f>
        <v>54210.25</v>
      </c>
      <c r="G21" s="53"/>
      <c r="H21" s="53"/>
      <c r="I21" s="53"/>
    </row>
    <row r="22" spans="2:14">
      <c r="D22" s="92"/>
    </row>
    <row r="23" spans="2:14">
      <c r="N23" s="126"/>
    </row>
    <row r="24" spans="2:14">
      <c r="E24" s="17" t="s">
        <v>36</v>
      </c>
    </row>
    <row r="25" spans="2:14">
      <c r="E25" s="17" t="s">
        <v>43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6"/>
  <sheetViews>
    <sheetView showGridLines="0" view="pageBreakPreview" zoomScale="80" zoomScaleNormal="80" zoomScaleSheetLayoutView="80" workbookViewId="0">
      <selection activeCell="L32" sqref="L32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6" width="13.28515625" style="17" customWidth="1"/>
    <col min="7" max="7" width="17.28515625" style="17" customWidth="1"/>
    <col min="8" max="9" width="13.28515625" style="17" customWidth="1"/>
    <col min="10" max="10" width="12" style="17" hidden="1" customWidth="1"/>
    <col min="11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48" t="s">
        <v>33</v>
      </c>
      <c r="C1" s="149"/>
      <c r="D1" s="149"/>
      <c r="E1" s="149"/>
      <c r="F1" s="149"/>
      <c r="G1" s="149"/>
      <c r="H1" s="149"/>
      <c r="I1" s="149"/>
      <c r="J1" s="150"/>
    </row>
    <row r="2" spans="2:10" ht="18" customHeight="1">
      <c r="B2" s="151"/>
      <c r="C2" s="152"/>
      <c r="D2" s="152"/>
      <c r="E2" s="152"/>
      <c r="F2" s="152"/>
      <c r="G2" s="152"/>
      <c r="H2" s="152"/>
      <c r="I2" s="152"/>
      <c r="J2" s="153"/>
    </row>
    <row r="3" spans="2:10" ht="13.5" thickBot="1">
      <c r="B3" s="154"/>
      <c r="C3" s="155"/>
      <c r="D3" s="155"/>
      <c r="E3" s="155"/>
      <c r="F3" s="155"/>
      <c r="G3" s="155"/>
      <c r="H3" s="155"/>
      <c r="I3" s="155"/>
      <c r="J3" s="156"/>
    </row>
    <row r="4" spans="2:10">
      <c r="B4" s="157" t="s">
        <v>25</v>
      </c>
      <c r="C4" s="157"/>
      <c r="D4" s="157"/>
      <c r="E4" s="157"/>
      <c r="F4" s="86"/>
      <c r="G4" s="18"/>
      <c r="H4" s="18"/>
      <c r="I4" s="19"/>
    </row>
    <row r="5" spans="2:10">
      <c r="B5" s="20" t="s">
        <v>26</v>
      </c>
      <c r="C5" s="21"/>
      <c r="D5" s="22"/>
      <c r="E5" s="23"/>
      <c r="F5" s="87"/>
      <c r="G5" s="24"/>
      <c r="H5" s="25"/>
      <c r="I5" s="26"/>
    </row>
    <row r="6" spans="2:10" ht="13.5" thickBot="1">
      <c r="B6" s="27" t="s">
        <v>19</v>
      </c>
      <c r="C6" s="28"/>
      <c r="D6" s="29"/>
      <c r="E6" s="30"/>
      <c r="F6" s="88"/>
      <c r="G6" s="31"/>
      <c r="H6" s="31"/>
      <c r="I6" s="32"/>
    </row>
    <row r="7" spans="2:10" ht="13.5" thickBot="1">
      <c r="B7" s="21"/>
      <c r="C7" s="21"/>
      <c r="D7" s="22"/>
      <c r="E7" s="23"/>
      <c r="F7" s="87"/>
      <c r="G7" s="25"/>
      <c r="H7" s="25"/>
      <c r="I7" s="23"/>
    </row>
    <row r="8" spans="2:10" ht="13.5" thickBot="1">
      <c r="B8" s="164" t="s">
        <v>11</v>
      </c>
      <c r="C8" s="165"/>
      <c r="D8" s="165"/>
      <c r="E8" s="165"/>
      <c r="F8" s="165"/>
      <c r="G8" s="165"/>
      <c r="H8" s="165"/>
      <c r="I8" s="166"/>
    </row>
    <row r="9" spans="2:10" ht="13.5" thickBot="1"/>
    <row r="10" spans="2:10">
      <c r="B10" s="33" t="s">
        <v>0</v>
      </c>
      <c r="C10" s="34" t="s">
        <v>4</v>
      </c>
      <c r="D10" s="35" t="s">
        <v>6</v>
      </c>
      <c r="E10" s="34" t="s">
        <v>27</v>
      </c>
      <c r="F10" s="34" t="s">
        <v>28</v>
      </c>
      <c r="G10" s="34" t="s">
        <v>29</v>
      </c>
      <c r="H10" s="34" t="s">
        <v>28</v>
      </c>
      <c r="I10" s="36" t="s">
        <v>30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10</v>
      </c>
      <c r="D12" s="89">
        <v>3125</v>
      </c>
      <c r="E12" s="121"/>
      <c r="F12" s="122"/>
      <c r="G12" s="114">
        <f>D12-E12</f>
        <v>3125</v>
      </c>
      <c r="H12" s="116">
        <v>1.41E-2</v>
      </c>
      <c r="I12" s="41"/>
      <c r="J12" s="46"/>
    </row>
    <row r="13" spans="2:10">
      <c r="B13" s="42"/>
      <c r="C13" s="40"/>
      <c r="D13" s="89"/>
      <c r="E13" s="44"/>
      <c r="F13" s="117"/>
      <c r="G13" s="117"/>
      <c r="H13" s="118"/>
      <c r="I13" s="41"/>
      <c r="J13" s="46"/>
    </row>
    <row r="14" spans="2:10">
      <c r="B14" s="42">
        <v>2</v>
      </c>
      <c r="C14" s="40" t="s">
        <v>13</v>
      </c>
      <c r="D14" s="89">
        <v>18048.8</v>
      </c>
      <c r="E14" s="44"/>
      <c r="F14" s="47"/>
      <c r="G14" s="125">
        <v>18048.8</v>
      </c>
      <c r="H14" s="116">
        <v>8.1199999999999994E-2</v>
      </c>
      <c r="I14" s="41"/>
      <c r="J14" s="46"/>
    </row>
    <row r="15" spans="2:10">
      <c r="B15" s="42"/>
      <c r="C15" s="40"/>
      <c r="D15" s="89"/>
      <c r="E15" s="44"/>
      <c r="F15" s="103"/>
      <c r="G15" s="121"/>
      <c r="H15" s="123"/>
      <c r="I15" s="41"/>
      <c r="J15" s="46"/>
    </row>
    <row r="16" spans="2:10">
      <c r="B16" s="42">
        <v>3</v>
      </c>
      <c r="C16" s="40" t="s">
        <v>20</v>
      </c>
      <c r="D16" s="89">
        <v>201067.35</v>
      </c>
      <c r="E16" s="124">
        <v>60320</v>
      </c>
      <c r="F16" s="115">
        <v>0.3</v>
      </c>
      <c r="G16" s="114">
        <f>-E16+D16</f>
        <v>140747.35</v>
      </c>
      <c r="H16" s="119">
        <v>0.60470000000000002</v>
      </c>
      <c r="I16" s="41"/>
      <c r="J16" s="46"/>
    </row>
    <row r="17" spans="2:10">
      <c r="B17" s="42"/>
      <c r="C17" s="40"/>
      <c r="D17" s="89"/>
      <c r="E17" s="44"/>
      <c r="F17" s="47"/>
      <c r="G17" s="47"/>
      <c r="H17" s="47"/>
      <c r="I17" s="41"/>
      <c r="J17" s="46"/>
    </row>
    <row r="18" spans="2:10">
      <c r="B18" s="42"/>
      <c r="C18" s="40"/>
      <c r="D18" s="89"/>
      <c r="E18" s="44"/>
      <c r="F18" s="103"/>
      <c r="G18" s="103"/>
      <c r="H18" s="113"/>
      <c r="I18" s="41"/>
      <c r="J18" s="46"/>
    </row>
    <row r="19" spans="2:10">
      <c r="B19" s="42"/>
      <c r="C19" s="40"/>
      <c r="D19" s="89"/>
      <c r="E19" s="44"/>
      <c r="F19" s="47"/>
      <c r="G19" s="47"/>
      <c r="H19" s="47"/>
      <c r="I19" s="41"/>
      <c r="J19" s="46"/>
    </row>
    <row r="20" spans="2:10">
      <c r="B20" s="42"/>
      <c r="C20" s="40"/>
      <c r="D20" s="89"/>
      <c r="E20" s="44"/>
      <c r="F20" s="40"/>
      <c r="G20" s="40"/>
      <c r="H20" s="103"/>
      <c r="I20" s="48"/>
    </row>
    <row r="21" spans="2:10" ht="13.5" thickBot="1">
      <c r="B21" s="49"/>
      <c r="C21" s="50"/>
      <c r="D21" s="90"/>
      <c r="E21" s="51"/>
      <c r="F21" s="50"/>
      <c r="G21" s="91"/>
      <c r="H21" s="91"/>
      <c r="I21" s="52"/>
    </row>
    <row r="22" spans="2:10" ht="13.5" thickBot="1">
      <c r="D22" s="92"/>
    </row>
    <row r="23" spans="2:10" ht="13.5" thickBot="1">
      <c r="B23" s="167" t="s">
        <v>14</v>
      </c>
      <c r="C23" s="168"/>
      <c r="D23" s="93">
        <f>SUM(D11:D22)</f>
        <v>222241.15</v>
      </c>
      <c r="E23" s="120">
        <f>SUM(E12:E22)</f>
        <v>60320</v>
      </c>
      <c r="F23" s="111">
        <v>0.3</v>
      </c>
      <c r="G23" s="120">
        <f>SUM(G12:G22)</f>
        <v>161921.15</v>
      </c>
      <c r="H23" s="111">
        <f>SUM(H12:H19)</f>
        <v>0.7</v>
      </c>
      <c r="I23" s="53">
        <f>SUM(E23+G23)</f>
        <v>222241.15</v>
      </c>
    </row>
    <row r="25" spans="2:10">
      <c r="E25" s="17" t="s">
        <v>31</v>
      </c>
    </row>
    <row r="26" spans="2:10">
      <c r="E26" s="17" t="s">
        <v>32</v>
      </c>
    </row>
  </sheetData>
  <mergeCells count="4">
    <mergeCell ref="B1:J3"/>
    <mergeCell ref="B4:E4"/>
    <mergeCell ref="B8:I8"/>
    <mergeCell ref="B23:C23"/>
  </mergeCells>
  <pageMargins left="0.511811024" right="0.511811024" top="0.78740157499999996" bottom="0.78740157499999996" header="0.31496062000000002" footer="0.3149606200000000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PAVER</vt:lpstr>
      <vt:lpstr>CRONOGRAMA</vt:lpstr>
      <vt:lpstr>Conc-propo</vt:lpstr>
      <vt:lpstr>'Conc-propo'!Area_de_impressao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2023-06-19T14:43:55Z</cp:lastPrinted>
  <dcterms:created xsi:type="dcterms:W3CDTF">2005-05-06T14:48:20Z</dcterms:created>
  <dcterms:modified xsi:type="dcterms:W3CDTF">2023-06-19T16:47:07Z</dcterms:modified>
</cp:coreProperties>
</file>